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570" windowHeight="8055" tabRatio="788"/>
  </bookViews>
  <sheets>
    <sheet name="2026-27" sheetId="17" r:id="rId1"/>
  </sheets>
  <definedNames>
    <definedName name="_xlnm.Print_Area" localSheetId="0">'2026-27'!$A$1:$G$19</definedName>
    <definedName name="_xlnm.Print_Titles" localSheetId="0">'2026-27'!$4:$5</definedName>
  </definedNames>
  <calcPr calcId="162913"/>
</workbook>
</file>

<file path=xl/calcChain.xml><?xml version="1.0" encoding="utf-8"?>
<calcChain xmlns="http://schemas.openxmlformats.org/spreadsheetml/2006/main">
  <c r="K12" i="17" l="1"/>
  <c r="G9" i="17"/>
  <c r="G8" i="17"/>
  <c r="G7" i="17"/>
  <c r="G10" i="17" l="1"/>
</calcChain>
</file>

<file path=xl/sharedStrings.xml><?xml version="1.0" encoding="utf-8"?>
<sst xmlns="http://schemas.openxmlformats.org/spreadsheetml/2006/main" count="29" uniqueCount="28">
  <si>
    <t>Total</t>
  </si>
  <si>
    <t xml:space="preserve">Sub Engineer </t>
  </si>
  <si>
    <t xml:space="preserve">Sub Divisional officer </t>
  </si>
  <si>
    <t xml:space="preserve">Qty </t>
  </si>
  <si>
    <t xml:space="preserve">Amount </t>
  </si>
  <si>
    <t>Executive Engineer</t>
  </si>
  <si>
    <t>S.O.R. I.No.</t>
  </si>
  <si>
    <t>Rate</t>
  </si>
  <si>
    <t>Item of work</t>
  </si>
  <si>
    <t>S.N</t>
  </si>
  <si>
    <t>Unit</t>
  </si>
  <si>
    <t xml:space="preserve">     P.W.D.Bridge Construction
        Division Bilaspur  (C.G.)</t>
  </si>
  <si>
    <t xml:space="preserve"> N.I.T. SCHEDULE</t>
  </si>
  <si>
    <t>Rs</t>
  </si>
  <si>
    <t>Say</t>
  </si>
  <si>
    <t>Taking exploratory boring 100 mm dia at the location of piers and abutments or for high embankments in approaches in all types of strata like soil, soft rock, hard rock etc. including all materials such as casing pipes, accessories, grease and other such materials and or as required including converving such materials and machinery to site of work preserving the loose/undisturbed soil sample and rock core sample serially numbered at the site of work, performing other tests at site such as SPT etc. as per direction of Engineer In charge and conveying the same to the head quarters of concerned office as directed and submission of detailed bore log sheet along with required test reports as per I.R.C.78 and section 2400 including testing and preserving soil/rock core sample in core boxes as per Technical specifications and direction of Engineer In charge .</t>
  </si>
  <si>
    <r>
      <rPr>
        <b/>
        <sz val="11"/>
        <rFont val="Times New Roman"/>
        <family val="1"/>
      </rPr>
      <t>(i)</t>
    </r>
  </si>
  <si>
    <r>
      <rPr>
        <sz val="10"/>
        <rFont val="Times New Roman"/>
        <family val="1"/>
      </rPr>
      <t>Upto 1.0 m below bed level</t>
    </r>
  </si>
  <si>
    <r>
      <rPr>
        <b/>
        <sz val="11"/>
        <rFont val="Times New Roman"/>
        <family val="1"/>
      </rPr>
      <t>(ii)</t>
    </r>
  </si>
  <si>
    <r>
      <rPr>
        <sz val="10"/>
        <rFont val="Times New Roman"/>
        <family val="1"/>
      </rPr>
      <t>Beyond 1.0 m upto 5.0 m depth</t>
    </r>
  </si>
  <si>
    <r>
      <rPr>
        <b/>
        <sz val="11"/>
        <rFont val="Times New Roman"/>
        <family val="1"/>
      </rPr>
      <t>(iii)</t>
    </r>
  </si>
  <si>
    <r>
      <rPr>
        <sz val="10"/>
        <rFont val="Times New Roman"/>
        <family val="1"/>
      </rPr>
      <t>Beyond 5.0 m depth</t>
    </r>
  </si>
  <si>
    <t>Each</t>
  </si>
  <si>
    <t>M</t>
  </si>
  <si>
    <t xml:space="preserve">Exploratory Boring work of Various Rivers Nalla Under PWD Bridge Construction Sub Division No. 02 Bilaspur Budget Year 2025-26 &amp; Year 2026-27. </t>
  </si>
  <si>
    <t>23.13 Lakh</t>
  </si>
  <si>
    <t>SOR - Bridge work 01/01/2025          Amount of P.A.C. Rs. 23,12,417.00
                                                                                            Say Rs. 23.13 Lacs</t>
  </si>
  <si>
    <t xml:space="preserve">      P.W.D.Bridge Construction
       Sub Division No. 02 Bilaspur (C.G.)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</si>
</sst>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1" x14ac:knownFonts="1">
    <font>
      <sz val="11"/>
      <color theme="1"/>
      <name val="Calibri"/>
      <family val="2"/>
      <scheme val="minor"/>
    </font>
    <font>
      <b/>
      <sz val="12"/>
      <color indexed="8"/>
      <name val="Calibri"/>
      <family val="2"/>
    </font>
    <font>
      <b/>
      <sz val="12"/>
      <name val="Arial"/>
      <family val="2"/>
    </font>
    <font>
      <b/>
      <sz val="12"/>
      <name val="Times New Roman"/>
      <family val="1"/>
    </font>
    <font>
      <sz val="12"/>
      <color indexed="8"/>
      <name val="Times New Roman"/>
      <family val="1"/>
    </font>
    <font>
      <b/>
      <sz val="12"/>
      <color indexed="8"/>
      <name val="Times New Roman"/>
      <family val="1"/>
    </font>
    <font>
      <sz val="12"/>
      <name val="Times New Roman"/>
      <family val="1"/>
    </font>
    <font>
      <sz val="11"/>
      <name val="Times New Roman"/>
      <family val="1"/>
    </font>
    <font>
      <b/>
      <sz val="10"/>
      <name val="Times New Roman"/>
      <family val="1"/>
    </font>
    <font>
      <sz val="12"/>
      <color indexed="8"/>
      <name val="Times New Roman"/>
      <family val="1"/>
    </font>
    <font>
      <b/>
      <sz val="14"/>
      <color indexed="8"/>
      <name val="Times New Roman"/>
      <family val="1"/>
    </font>
    <font>
      <b/>
      <sz val="16"/>
      <color indexed="8"/>
      <name val="Times New Roman"/>
      <family val="1"/>
    </font>
    <font>
      <b/>
      <sz val="11"/>
      <color indexed="8"/>
      <name val="Times New Roman"/>
      <family val="1"/>
    </font>
    <font>
      <b/>
      <sz val="11"/>
      <name val="Times New Roman"/>
      <family val="1"/>
    </font>
    <font>
      <sz val="10"/>
      <name val="Arial"/>
      <family val="2"/>
    </font>
    <font>
      <sz val="10"/>
      <name val="Times New Roman"/>
      <family val="1"/>
    </font>
    <font>
      <b/>
      <u/>
      <sz val="16"/>
      <name val="Arial"/>
      <family val="2"/>
    </font>
    <font>
      <sz val="10"/>
      <name val="Arial"/>
      <family val="2"/>
    </font>
    <font>
      <sz val="10"/>
      <name val="Times New Roman"/>
      <family val="1"/>
    </font>
    <font>
      <b/>
      <sz val="11"/>
      <name val="Times New Roman"/>
      <family val="1"/>
    </font>
    <font>
      <b/>
      <sz val="16"/>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14" fillId="0" borderId="0"/>
    <xf numFmtId="0" fontId="17" fillId="0" borderId="0"/>
    <xf numFmtId="0" fontId="14" fillId="0" borderId="0"/>
  </cellStyleXfs>
  <cellXfs count="45">
    <xf numFmtId="0" fontId="0" fillId="0" borderId="0" xfId="0"/>
    <xf numFmtId="0" fontId="1" fillId="0" borderId="0" xfId="0" applyFont="1" applyBorder="1" applyAlignment="1">
      <alignment horizontal="center"/>
    </xf>
    <xf numFmtId="0" fontId="2" fillId="0" borderId="0" xfId="0" applyFont="1" applyBorder="1" applyAlignment="1">
      <alignment horizontal="center"/>
    </xf>
    <xf numFmtId="2" fontId="2" fillId="0" borderId="0" xfId="0" applyNumberFormat="1" applyFont="1" applyBorder="1" applyAlignment="1">
      <alignment horizontal="center"/>
    </xf>
    <xf numFmtId="0" fontId="9" fillId="0" borderId="0" xfId="0" applyFont="1" applyBorder="1" applyAlignment="1">
      <alignment horizontal="left" vertical="top" wrapText="1"/>
    </xf>
    <xf numFmtId="2" fontId="0" fillId="0" borderId="0" xfId="0" applyNumberFormat="1"/>
    <xf numFmtId="0" fontId="3" fillId="0" borderId="0" xfId="0" applyFont="1" applyBorder="1" applyAlignment="1">
      <alignment horizontal="center"/>
    </xf>
    <xf numFmtId="0" fontId="4" fillId="0" borderId="0" xfId="0" applyFont="1" applyBorder="1" applyAlignment="1">
      <alignment horizontal="center" vertical="top"/>
    </xf>
    <xf numFmtId="164" fontId="6" fillId="0" borderId="0" xfId="0" applyNumberFormat="1" applyFont="1" applyBorder="1" applyAlignment="1">
      <alignment horizontal="center"/>
    </xf>
    <xf numFmtId="0" fontId="5" fillId="0" borderId="1" xfId="0" applyFont="1" applyBorder="1" applyAlignment="1">
      <alignment horizontal="center" vertical="top" wrapText="1"/>
    </xf>
    <xf numFmtId="0" fontId="3" fillId="0" borderId="1" xfId="0" applyFont="1" applyBorder="1" applyAlignment="1">
      <alignment horizontal="center"/>
    </xf>
    <xf numFmtId="0" fontId="5" fillId="0" borderId="1" xfId="0" applyFont="1" applyBorder="1" applyAlignment="1">
      <alignment horizontal="center"/>
    </xf>
    <xf numFmtId="0" fontId="11" fillId="0" borderId="0" xfId="0" applyFont="1" applyAlignment="1">
      <alignment horizontal="center" vertical="center"/>
    </xf>
    <xf numFmtId="0" fontId="8" fillId="0" borderId="0" xfId="0" applyFont="1"/>
    <xf numFmtId="0" fontId="8" fillId="0" borderId="0" xfId="0" applyFont="1" applyAlignment="1">
      <alignment horizontal="center" vertical="top" wrapText="1"/>
    </xf>
    <xf numFmtId="0" fontId="15" fillId="0" borderId="0" xfId="0" applyFont="1"/>
    <xf numFmtId="0" fontId="12" fillId="0" borderId="1" xfId="0" applyFont="1" applyBorder="1" applyAlignment="1">
      <alignment horizontal="right"/>
    </xf>
    <xf numFmtId="0" fontId="6" fillId="0" borderId="1" xfId="0" applyFont="1" applyBorder="1" applyAlignment="1">
      <alignment horizontal="center" vertical="top"/>
    </xf>
    <xf numFmtId="0" fontId="4" fillId="0" borderId="1" xfId="0" applyFont="1" applyBorder="1" applyAlignment="1">
      <alignment horizontal="center" vertical="top"/>
    </xf>
    <xf numFmtId="16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0" fontId="9" fillId="0" borderId="1" xfId="0" applyFont="1" applyBorder="1" applyAlignment="1">
      <alignment horizontal="left" vertical="top" wrapText="1"/>
    </xf>
    <xf numFmtId="2" fontId="6" fillId="0" borderId="1" xfId="0" applyNumberFormat="1" applyFont="1" applyFill="1" applyBorder="1" applyAlignment="1">
      <alignment horizontal="right" vertical="top"/>
    </xf>
    <xf numFmtId="2" fontId="2" fillId="0" borderId="1" xfId="0" applyNumberFormat="1" applyFont="1" applyBorder="1" applyAlignment="1">
      <alignment horizontal="right"/>
    </xf>
    <xf numFmtId="2" fontId="0" fillId="0" borderId="1" xfId="0" applyNumberFormat="1" applyFont="1" applyBorder="1"/>
    <xf numFmtId="0" fontId="0" fillId="0" borderId="1" xfId="0" applyBorder="1"/>
    <xf numFmtId="0" fontId="16" fillId="0" borderId="0" xfId="0" applyFont="1" applyAlignment="1">
      <alignment vertical="top" wrapText="1"/>
    </xf>
    <xf numFmtId="2" fontId="5" fillId="0" borderId="1" xfId="0" applyNumberFormat="1" applyFont="1" applyBorder="1" applyAlignment="1">
      <alignment horizontal="right"/>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19" fillId="0" borderId="1" xfId="2" applyFont="1" applyBorder="1" applyAlignment="1">
      <alignment horizontal="left" vertical="center"/>
    </xf>
    <xf numFmtId="2" fontId="7" fillId="0" borderId="1" xfId="0" applyNumberFormat="1" applyFont="1" applyBorder="1" applyAlignment="1">
      <alignment horizontal="center" vertical="center"/>
    </xf>
    <xf numFmtId="2" fontId="7" fillId="0" borderId="1" xfId="0" applyNumberFormat="1" applyFont="1" applyFill="1" applyBorder="1" applyAlignment="1">
      <alignment horizontal="center" vertical="center"/>
    </xf>
    <xf numFmtId="164" fontId="7" fillId="0" borderId="1" xfId="0" applyNumberFormat="1" applyFont="1" applyBorder="1" applyAlignment="1">
      <alignment horizontal="center" vertical="center"/>
    </xf>
    <xf numFmtId="0" fontId="8" fillId="0" borderId="0" xfId="0" applyFont="1" applyAlignment="1">
      <alignment horizontal="center"/>
    </xf>
    <xf numFmtId="0" fontId="3" fillId="0" borderId="1" xfId="0" applyFont="1" applyBorder="1" applyAlignment="1">
      <alignment horizontal="center" vertical="top" wrapText="1"/>
    </xf>
    <xf numFmtId="0" fontId="8" fillId="0" borderId="0" xfId="0" applyFont="1" applyAlignment="1">
      <alignment horizontal="center"/>
    </xf>
    <xf numFmtId="0" fontId="8" fillId="0" borderId="0" xfId="0" applyFont="1" applyAlignment="1">
      <alignment horizontal="center" wrapText="1"/>
    </xf>
    <xf numFmtId="0" fontId="16"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4" xfId="0" applyFont="1" applyBorder="1" applyAlignment="1">
      <alignment horizontal="center" vertical="top"/>
    </xf>
    <xf numFmtId="0" fontId="20" fillId="0" borderId="2"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18" fillId="0" borderId="1" xfId="2" applyFont="1" applyBorder="1" applyAlignment="1">
      <alignment horizontal="left" vertical="center"/>
    </xf>
  </cellXfs>
  <cellStyles count="4">
    <cellStyle name="Normal" xfId="0" builtinId="0"/>
    <cellStyle name="Normal 2" xfId="1"/>
    <cellStyle name="Normal 4" xfId="2"/>
    <cellStyle name="Normal 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view="pageBreakPreview" zoomScaleSheetLayoutView="100" workbookViewId="0">
      <selection activeCell="D6" sqref="D6"/>
    </sheetView>
  </sheetViews>
  <sheetFormatPr defaultRowHeight="15" x14ac:dyDescent="0.25"/>
  <cols>
    <col min="1" max="1" width="4.7109375" customWidth="1"/>
    <col min="2" max="2" width="8.42578125" customWidth="1"/>
    <col min="3" max="3" width="43" customWidth="1"/>
    <col min="4" max="4" width="10" customWidth="1"/>
    <col min="5" max="5" width="6.85546875" customWidth="1"/>
    <col min="6" max="6" width="9.42578125" customWidth="1"/>
    <col min="7" max="7" width="12.42578125" customWidth="1"/>
    <col min="8" max="8" width="16.140625" customWidth="1"/>
    <col min="11" max="11" width="10.5703125" bestFit="1" customWidth="1"/>
  </cols>
  <sheetData>
    <row r="1" spans="1:11" ht="34.5" customHeight="1" x14ac:dyDescent="0.25">
      <c r="A1" s="38" t="s">
        <v>12</v>
      </c>
      <c r="B1" s="38"/>
      <c r="C1" s="38"/>
      <c r="D1" s="38"/>
      <c r="E1" s="38"/>
      <c r="F1" s="38"/>
      <c r="G1" s="38"/>
      <c r="H1" s="26"/>
    </row>
    <row r="2" spans="1:11" ht="40.15" customHeight="1" x14ac:dyDescent="0.25">
      <c r="A2" s="39" t="s">
        <v>24</v>
      </c>
      <c r="B2" s="40"/>
      <c r="C2" s="40"/>
      <c r="D2" s="40"/>
      <c r="E2" s="40"/>
      <c r="F2" s="40"/>
      <c r="G2" s="40"/>
      <c r="H2" s="12"/>
    </row>
    <row r="3" spans="1:11" ht="43.9" customHeight="1" x14ac:dyDescent="0.25">
      <c r="A3" s="41" t="s">
        <v>26</v>
      </c>
      <c r="B3" s="42"/>
      <c r="C3" s="42"/>
      <c r="D3" s="42"/>
      <c r="E3" s="42"/>
      <c r="F3" s="42"/>
      <c r="G3" s="43"/>
    </row>
    <row r="4" spans="1:11" ht="31.5" x14ac:dyDescent="0.25">
      <c r="A4" s="9" t="s">
        <v>9</v>
      </c>
      <c r="B4" s="35" t="s">
        <v>6</v>
      </c>
      <c r="C4" s="35" t="s">
        <v>8</v>
      </c>
      <c r="D4" s="35" t="s">
        <v>3</v>
      </c>
      <c r="E4" s="35" t="s">
        <v>10</v>
      </c>
      <c r="F4" s="35" t="s">
        <v>7</v>
      </c>
      <c r="G4" s="35" t="s">
        <v>4</v>
      </c>
    </row>
    <row r="5" spans="1:11" ht="15.75" x14ac:dyDescent="0.25">
      <c r="A5" s="11">
        <v>1</v>
      </c>
      <c r="B5" s="10">
        <v>2</v>
      </c>
      <c r="C5" s="10">
        <v>3</v>
      </c>
      <c r="D5" s="10">
        <v>4</v>
      </c>
      <c r="E5" s="10">
        <v>5</v>
      </c>
      <c r="F5" s="10">
        <v>6</v>
      </c>
      <c r="G5" s="10">
        <v>7</v>
      </c>
    </row>
    <row r="6" spans="1:11" ht="300" x14ac:dyDescent="0.25">
      <c r="A6" s="17">
        <v>1</v>
      </c>
      <c r="B6" s="28">
        <v>2.2599999999999998</v>
      </c>
      <c r="C6" s="29" t="s">
        <v>15</v>
      </c>
      <c r="D6" s="19"/>
      <c r="E6" s="20"/>
      <c r="F6" s="20"/>
      <c r="G6" s="22"/>
    </row>
    <row r="7" spans="1:11" x14ac:dyDescent="0.25">
      <c r="A7" s="30" t="s">
        <v>16</v>
      </c>
      <c r="B7" s="44" t="s">
        <v>17</v>
      </c>
      <c r="C7" s="44"/>
      <c r="D7" s="31">
        <v>47</v>
      </c>
      <c r="E7" s="31" t="s">
        <v>22</v>
      </c>
      <c r="F7" s="31">
        <v>7141</v>
      </c>
      <c r="G7" s="32">
        <f>ROUND(D7*F7,)</f>
        <v>335627</v>
      </c>
    </row>
    <row r="8" spans="1:11" x14ac:dyDescent="0.25">
      <c r="A8" s="30" t="s">
        <v>18</v>
      </c>
      <c r="B8" s="44" t="s">
        <v>19</v>
      </c>
      <c r="C8" s="44"/>
      <c r="D8" s="31">
        <v>188</v>
      </c>
      <c r="E8" s="31" t="s">
        <v>23</v>
      </c>
      <c r="F8" s="31">
        <v>1690</v>
      </c>
      <c r="G8" s="32">
        <f>ROUND(D8*F8,)</f>
        <v>317720</v>
      </c>
    </row>
    <row r="9" spans="1:11" x14ac:dyDescent="0.25">
      <c r="A9" s="30" t="s">
        <v>20</v>
      </c>
      <c r="B9" s="44" t="s">
        <v>21</v>
      </c>
      <c r="C9" s="44"/>
      <c r="D9" s="33">
        <v>865</v>
      </c>
      <c r="E9" s="31" t="s">
        <v>23</v>
      </c>
      <c r="F9" s="31">
        <v>1918</v>
      </c>
      <c r="G9" s="32">
        <f>ROUND(D9*F9,)</f>
        <v>1659070</v>
      </c>
    </row>
    <row r="10" spans="1:11" ht="15.75" x14ac:dyDescent="0.25">
      <c r="A10" s="18"/>
      <c r="B10" s="17"/>
      <c r="C10" s="21"/>
      <c r="D10" s="24"/>
      <c r="E10" s="25"/>
      <c r="F10" s="16" t="s">
        <v>0</v>
      </c>
      <c r="G10" s="27">
        <f>SUM(G7:G9)</f>
        <v>2312417</v>
      </c>
      <c r="K10" s="5"/>
    </row>
    <row r="11" spans="1:11" ht="15.75" x14ac:dyDescent="0.25">
      <c r="A11" s="7"/>
      <c r="B11" s="6"/>
      <c r="C11" s="4"/>
      <c r="D11" s="8"/>
      <c r="E11" s="23" t="s">
        <v>14</v>
      </c>
      <c r="F11" s="23" t="s">
        <v>13</v>
      </c>
      <c r="G11" s="23" t="s">
        <v>25</v>
      </c>
    </row>
    <row r="12" spans="1:11" ht="15.75" x14ac:dyDescent="0.25">
      <c r="A12" s="1"/>
      <c r="B12" s="2"/>
      <c r="C12" s="2"/>
      <c r="D12" s="2"/>
      <c r="E12" s="2"/>
      <c r="F12" s="2"/>
      <c r="G12" s="3"/>
      <c r="K12" s="5" t="e">
        <f>#REF!-11200</f>
        <v>#REF!</v>
      </c>
    </row>
    <row r="13" spans="1:11" ht="15.75" x14ac:dyDescent="0.25">
      <c r="A13" s="1"/>
      <c r="B13" s="2"/>
      <c r="C13" s="2"/>
      <c r="D13" s="2"/>
      <c r="E13" s="2"/>
      <c r="F13" s="2"/>
      <c r="G13" s="3"/>
      <c r="K13" s="5"/>
    </row>
    <row r="14" spans="1:11" ht="15.75" x14ac:dyDescent="0.25">
      <c r="A14" s="1"/>
      <c r="B14" s="2"/>
      <c r="C14" s="2"/>
      <c r="D14" s="2"/>
      <c r="E14" s="2"/>
      <c r="F14" s="2"/>
      <c r="G14" s="3"/>
      <c r="K14" s="5"/>
    </row>
    <row r="15" spans="1:11" ht="15.75" x14ac:dyDescent="0.25">
      <c r="A15" s="1"/>
      <c r="B15" s="2"/>
      <c r="C15" s="2"/>
      <c r="D15" s="2"/>
      <c r="E15" s="2"/>
      <c r="F15" s="2"/>
      <c r="G15" s="3"/>
      <c r="K15" s="5"/>
    </row>
    <row r="16" spans="1:11" ht="15.75" x14ac:dyDescent="0.25">
      <c r="A16" s="1"/>
      <c r="B16" s="2"/>
      <c r="C16" s="2"/>
      <c r="D16" s="2"/>
      <c r="E16" s="2"/>
      <c r="F16" s="2"/>
      <c r="G16" s="2"/>
    </row>
    <row r="17" spans="1:7" ht="12" customHeight="1" x14ac:dyDescent="0.25">
      <c r="A17" s="13" t="s">
        <v>1</v>
      </c>
      <c r="B17" s="13"/>
      <c r="C17" s="14" t="s">
        <v>2</v>
      </c>
      <c r="D17" s="34"/>
      <c r="E17" s="36" t="s">
        <v>5</v>
      </c>
      <c r="F17" s="36"/>
      <c r="G17" s="36"/>
    </row>
    <row r="18" spans="1:7" ht="24.75" customHeight="1" x14ac:dyDescent="0.25">
      <c r="A18" s="15"/>
      <c r="B18" s="15"/>
      <c r="C18" s="14" t="s">
        <v>27</v>
      </c>
      <c r="D18" s="34"/>
      <c r="E18" s="37" t="s">
        <v>11</v>
      </c>
      <c r="F18" s="37"/>
      <c r="G18" s="37"/>
    </row>
  </sheetData>
  <mergeCells count="8">
    <mergeCell ref="E17:G17"/>
    <mergeCell ref="E18:G18"/>
    <mergeCell ref="A1:G1"/>
    <mergeCell ref="A2:G2"/>
    <mergeCell ref="A3:G3"/>
    <mergeCell ref="B7:C7"/>
    <mergeCell ref="B8:C8"/>
    <mergeCell ref="B9:C9"/>
  </mergeCells>
  <pageMargins left="0.78740157480314965" right="0.19685039370078741" top="0.51181102362204722" bottom="0.23622047244094491" header="0.31496062992125984" footer="0.31496062992125984"/>
  <pageSetup orientation="portrait" verticalDpi="300" r:id="rId1"/>
  <colBreaks count="1" manualBreakCount="1">
    <brk id="8" max="4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2026-27</vt:lpstr>
      <vt:lpstr>'2026-27'!Print_Area</vt:lpstr>
      <vt:lpstr>'2026-27'!Print_Titles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2013-07-09T02:32:08Z</cp:lastPrinted>
  <dcterms:created xsi:type="dcterms:W3CDTF">2006-09-16T00:00:00Z</dcterms:created>
  <dcterms:modified xsi:type="dcterms:W3CDTF">2026-06-04T11:16:30Z</dcterms:modified>
</cp:coreProperties>
</file>